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5" r:id="rId1"/>
  </sheets>
  <definedNames>
    <definedName name="_xlnm._FilterDatabase" localSheetId="0" hidden="1">REP_EST_PJA!$A$8:$J$9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REP_EST_PJA!#REF!</definedName>
  </definedNames>
  <calcPr calcId="145621"/>
  <customWorkbookViews>
    <customWorkbookView name="Filtro 2" guid="{8B1437B3-7E96-4A18-AE5B-786661B8BAE5}" maximized="1" windowWidth="0" windowHeight="0" activeSheetId="0"/>
    <customWorkbookView name="Filtro 1" guid="{8BAE5787-F32F-4F9A-A6F2-4137DED87442}" maximized="1" windowWidth="0" windowHeight="0" activeSheetId="0"/>
    <customWorkbookView name="Mauro" guid="{0C9CF7B2-3E28-4A72-9566-EE7B1AEB3744}" maximized="1" windowWidth="0" windowHeight="0" activeSheetId="0"/>
    <customWorkbookView name="Marta" guid="{A9B62B5A-961F-4EC9-8457-E81B29226BB2}" maximized="1" windowWidth="0" windowHeight="0" activeSheetId="0"/>
  </customWorkbookViews>
</workbook>
</file>

<file path=xl/calcChain.xml><?xml version="1.0" encoding="utf-8"?>
<calcChain xmlns="http://schemas.openxmlformats.org/spreadsheetml/2006/main">
  <c r="C7" i="5" l="1"/>
  <c r="F9" i="5"/>
  <c r="E9" i="5"/>
  <c r="E6" i="5" l="1"/>
  <c r="F6" i="5"/>
  <c r="J9" i="5"/>
  <c r="J6" i="5" l="1"/>
</calcChain>
</file>

<file path=xl/sharedStrings.xml><?xml version="1.0" encoding="utf-8"?>
<sst xmlns="http://schemas.openxmlformats.org/spreadsheetml/2006/main" count="22" uniqueCount="22">
  <si>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</si>
  <si>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</si>
  <si>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</si>
  <si>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</si>
  <si>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</si>
  <si>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</si>
  <si>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</si>
  <si>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</si>
  <si>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</si>
  <si>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</si>
  <si>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</si>
  <si>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</si>
  <si>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</si>
  <si>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</si>
  <si>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</si>
  <si>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</si>
  <si>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</si>
  <si>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</si>
  <si>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Superintendência de Administração, Infraestrutura e Finanças</t>
  </si>
  <si>
    <t>Diretoria de Apoio às Escolas</t>
  </si>
  <si>
    <t>Núcleo de Alimentação</t>
  </si>
  <si>
    <t>8º REPASSE TESOURO ESTADUAL
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</si>
</sst>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</fills>
  <borders count="16">
    <border>
      <left/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10" fillId="4" borderId="2" xfId="0" applyNumberFormat="1" applyFont="1" applyFill="1" applyBorder="1" applyAlignment="1">
      <alignment horizontal="center" wrapText="1"/>
    </xf>
    <xf numFmtId="49" fontId="11" fillId="4" borderId="3" xfId="0" applyNumberFormat="1" applyFont="1" applyFill="1" applyBorder="1" applyAlignment="1">
      <alignment horizontal="left"/>
    </xf>
    <xf numFmtId="4" fontId="4" fillId="4" borderId="5" xfId="0" applyNumberFormat="1" applyFont="1" applyFill="1" applyBorder="1"/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2" xfId="0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/>
    </xf>
    <xf numFmtId="4" fontId="3" fillId="0" borderId="12" xfId="0" applyNumberFormat="1" applyFont="1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left"/>
    </xf>
    <xf numFmtId="0" fontId="3" fillId="0" borderId="4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6" sqref="A6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0" ht="24.95" customHeight="1" x14ac:dyDescent="0.25">
      <c r="A1" s="22" t="s">
        <v>18</v>
      </c>
      <c r="B1" s="23"/>
      <c r="C1" s="23"/>
      <c r="D1" s="36"/>
      <c r="E1" s="37"/>
      <c r="F1" s="37"/>
      <c r="G1" s="37"/>
      <c r="H1" s="37"/>
      <c r="I1" s="37"/>
      <c r="J1" s="37"/>
    </row>
    <row r="2" spans="1:10" ht="24.95" customHeight="1" x14ac:dyDescent="0.25">
      <c r="A2" s="22" t="s">
        <v>19</v>
      </c>
      <c r="B2" s="23"/>
      <c r="C2" s="23"/>
      <c r="D2" s="37"/>
      <c r="E2" s="38"/>
      <c r="F2" s="38"/>
      <c r="G2" s="38"/>
      <c r="H2" s="38"/>
      <c r="I2" s="38"/>
      <c r="J2" s="37"/>
    </row>
    <row r="3" spans="1:10" ht="24.95" customHeight="1" x14ac:dyDescent="0.2">
      <c r="A3" s="22" t="s">
        <v>20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.75" customHeight="1" thickBot="1" x14ac:dyDescent="0.3">
      <c r="A4" s="23"/>
      <c r="B4" s="23"/>
      <c r="C4" s="23"/>
      <c r="D4" s="23"/>
      <c r="E4" s="25"/>
      <c r="F4" s="26"/>
      <c r="G4" s="27"/>
      <c r="H4" s="28"/>
      <c r="I4" s="29"/>
      <c r="J4" s="24"/>
    </row>
    <row r="5" spans="1:10" s="20" customFormat="1" ht="49.5" customHeight="1" thickBot="1" x14ac:dyDescent="0.25">
      <c r="A5" s="39" t="s">
        <v>21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s="20" customFormat="1" ht="26.25" customHeight="1" thickBot="1" x14ac:dyDescent="0.35">
      <c r="A6" s="1"/>
      <c r="B6" s="1"/>
      <c r="C6" s="1"/>
      <c r="D6" s="2" t="s">
        <v>0</v>
      </c>
      <c r="E6" s="3">
        <f ca="1">SUBTOTAL(9,E9:E9)</f>
        <v>9464</v>
      </c>
      <c r="F6" s="3">
        <f ca="1">SUBTOTAL(9,F9:F9)</f>
        <v>1247.8</v>
      </c>
      <c r="G6" s="4"/>
      <c r="H6" s="34" t="s">
        <v>1</v>
      </c>
      <c r="I6" s="35"/>
      <c r="J6" s="5">
        <f ca="1">SUBTOTAL(9,J9:J9)</f>
        <v>10711.8</v>
      </c>
    </row>
    <row r="7" spans="1:10" ht="56.25" customHeight="1" x14ac:dyDescent="0.25">
      <c r="A7" s="6" t="s">
        <v>2</v>
      </c>
      <c r="B7" s="7" t="s">
        <v>3</v>
      </c>
      <c r="C7" s="8" t="str">
        <f>"UNIDADES EXECUTORAS = " &amp; COUNTA(C9:C9)</f>
        <v>UNIDADES EXECUTORAS = 1</v>
      </c>
      <c r="D7" s="8" t="s">
        <v>4</v>
      </c>
      <c r="E7" s="9" t="s">
        <v>9</v>
      </c>
      <c r="F7" s="10" t="s">
        <v>10</v>
      </c>
      <c r="G7" s="11" t="s">
        <v>5</v>
      </c>
      <c r="H7" s="11" t="s">
        <v>6</v>
      </c>
      <c r="I7" s="12" t="s">
        <v>7</v>
      </c>
      <c r="J7" s="13" t="s">
        <v>8</v>
      </c>
    </row>
    <row r="8" spans="1:10" ht="15" customHeight="1" x14ac:dyDescent="0.25">
      <c r="A8" s="14"/>
      <c r="B8" s="14"/>
      <c r="C8" s="14"/>
      <c r="D8" s="14"/>
      <c r="E8" s="15"/>
      <c r="F8" s="16"/>
      <c r="G8" s="17"/>
      <c r="H8" s="17"/>
      <c r="I8" s="18"/>
      <c r="J8" s="19"/>
    </row>
    <row r="9" spans="1:10" s="21" customFormat="1" ht="24.95" customHeight="1" x14ac:dyDescent="0.2">
      <c r="A9" s="30" t="s">
        <v>12</v>
      </c>
      <c r="B9" s="30" t="s">
        <v>14</v>
      </c>
      <c r="C9" s="33" t="s">
        <v>15</v>
      </c>
      <c r="D9" s="31" t="s">
        <v>16</v>
      </c>
      <c r="E9" s="32">
        <f ca="1">IFERROR(__xludf.DUMMYFUNCTION("""COMPUTED_VALUE"""),9464)</f>
        <v>9464</v>
      </c>
      <c r="F9" s="32">
        <f ca="1">IFERROR(__xludf.DUMMYFUNCTION("""COMPUTED_VALUE"""),1247.8)</f>
        <v>1247.8</v>
      </c>
      <c r="G9" s="31" t="s">
        <v>11</v>
      </c>
      <c r="H9" s="31" t="s">
        <v>13</v>
      </c>
      <c r="I9" s="31" t="s">
        <v>17</v>
      </c>
      <c r="J9" s="32">
        <f t="shared" ref="J9" ca="1" si="0">SUM(E9:F9)</f>
        <v>10711.8</v>
      </c>
    </row>
  </sheetData>
  <autoFilter ref="A8:J9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cp:lastPrinted>2019-09-02T16:39:47Z</cp:lastPrinted>
  <dcterms:modified xsi:type="dcterms:W3CDTF">2019-10-14T14:01:42Z</dcterms:modified>
</cp:coreProperties>
</file>